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4615" windowHeight="12210"/>
  </bookViews>
  <sheets>
    <sheet name="Sheet2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G14" i="2"/>
  <c r="G31"/>
  <c r="D31"/>
  <c r="D14"/>
  <c r="G26"/>
  <c r="G32" s="1"/>
  <c r="D26"/>
  <c r="D32" s="1"/>
  <c r="G9"/>
  <c r="G15" s="1"/>
  <c r="D9"/>
  <c r="D15" s="1"/>
  <c r="G30" l="1"/>
  <c r="D30"/>
  <c r="G13"/>
  <c r="D13"/>
  <c r="G34" l="1"/>
  <c r="G33"/>
  <c r="D34"/>
  <c r="D33"/>
  <c r="G17"/>
  <c r="G16"/>
  <c r="D17"/>
  <c r="D16"/>
</calcChain>
</file>

<file path=xl/sharedStrings.xml><?xml version="1.0" encoding="utf-8"?>
<sst xmlns="http://schemas.openxmlformats.org/spreadsheetml/2006/main" count="60" uniqueCount="18">
  <si>
    <t>스킬 공격력</t>
    <phoneticPr fontId="1" type="noConversion"/>
  </si>
  <si>
    <t>공격횟수</t>
    <phoneticPr fontId="1" type="noConversion"/>
  </si>
  <si>
    <t>관통</t>
    <phoneticPr fontId="1" type="noConversion"/>
  </si>
  <si>
    <t>치명확률</t>
    <phoneticPr fontId="1" type="noConversion"/>
  </si>
  <si>
    <t>치명피해</t>
    <phoneticPr fontId="1" type="noConversion"/>
  </si>
  <si>
    <t xml:space="preserve">몬스터 방어 </t>
    <phoneticPr fontId="1" type="noConversion"/>
  </si>
  <si>
    <t>방어에 따른 공격력</t>
    <phoneticPr fontId="1" type="noConversion"/>
  </si>
  <si>
    <t>치명 구간 대미지</t>
    <phoneticPr fontId="1" type="noConversion"/>
  </si>
  <si>
    <t>비치명 대미지</t>
    <phoneticPr fontId="1" type="noConversion"/>
  </si>
  <si>
    <t>자수정 흡혈</t>
    <phoneticPr fontId="1" type="noConversion"/>
  </si>
  <si>
    <t>치명 구간 흡혈 대미지</t>
    <phoneticPr fontId="1" type="noConversion"/>
  </si>
  <si>
    <t>총 대미지 (자수정비포함)</t>
    <phoneticPr fontId="1" type="noConversion"/>
  </si>
  <si>
    <t>몹 방어5% / 관통0%</t>
    <phoneticPr fontId="1" type="noConversion"/>
  </si>
  <si>
    <t>몹 방어15% / 관통0%</t>
    <phoneticPr fontId="1" type="noConversion"/>
  </si>
  <si>
    <t>몹 방어20% / 관통0%</t>
    <phoneticPr fontId="1" type="noConversion"/>
  </si>
  <si>
    <t>몹 방어10% / 관통0%</t>
    <phoneticPr fontId="1" type="noConversion"/>
  </si>
  <si>
    <t>치명피해200% / 치명확률40%</t>
    <phoneticPr fontId="1" type="noConversion"/>
  </si>
  <si>
    <t>총 대미지 (자수정 포함)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</si>
</sst>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6" borderId="1" xfId="0" applyFill="1" applyBorder="1">
      <alignment vertical="center"/>
    </xf>
    <xf numFmtId="10" fontId="0" fillId="7" borderId="1" xfId="0" applyNumberFormat="1" applyFill="1" applyBorder="1">
      <alignment vertical="center"/>
    </xf>
    <xf numFmtId="0" fontId="0" fillId="8" borderId="1" xfId="0" applyFill="1" applyBorder="1">
      <alignment vertical="center"/>
    </xf>
    <xf numFmtId="10" fontId="0" fillId="10" borderId="1" xfId="0" applyNumberFormat="1" applyFill="1" applyBorder="1">
      <alignment vertical="center"/>
    </xf>
    <xf numFmtId="10" fontId="0" fillId="4" borderId="1" xfId="0" applyNumberFormat="1" applyFill="1" applyBorder="1">
      <alignment vertical="center"/>
    </xf>
    <xf numFmtId="0" fontId="0" fillId="5" borderId="1" xfId="0" applyNumberFormat="1" applyFill="1" applyBorder="1">
      <alignment vertical="center"/>
    </xf>
    <xf numFmtId="0" fontId="0" fillId="11" borderId="1" xfId="0" applyFill="1" applyBorder="1">
      <alignment vertical="center"/>
    </xf>
    <xf numFmtId="0" fontId="0" fillId="12" borderId="1" xfId="0" applyNumberFormat="1" applyFill="1" applyBorder="1">
      <alignment vertical="center"/>
    </xf>
    <xf numFmtId="0" fontId="0" fillId="9" borderId="1" xfId="0" applyNumberFormat="1" applyFill="1" applyBorder="1">
      <alignment vertical="center"/>
    </xf>
    <xf numFmtId="10" fontId="0" fillId="14" borderId="1" xfId="0" applyNumberFormat="1" applyFill="1" applyBorder="1">
      <alignment vertical="center"/>
    </xf>
    <xf numFmtId="0" fontId="0" fillId="14" borderId="1" xfId="0" applyNumberFormat="1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 shrinkToFit="1"/>
    </xf>
    <xf numFmtId="0" fontId="0" fillId="0" borderId="5" xfId="0" applyBorder="1" applyAlignment="1">
      <alignment vertical="center" shrinkToFit="1"/>
    </xf>
    <xf numFmtId="0" fontId="0" fillId="0" borderId="6" xfId="0" applyBorder="1" applyAlignment="1">
      <alignment vertical="center" shrinkToFit="1"/>
    </xf>
    <xf numFmtId="0" fontId="0" fillId="13" borderId="7" xfId="0" applyFill="1" applyBorder="1" applyAlignment="1">
      <alignment horizontal="center" vertical="center" shrinkToFit="1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8" borderId="1" xfId="0" applyFill="1" applyBorder="1" applyAlignment="1">
      <alignment vertical="center"/>
    </xf>
    <xf numFmtId="0" fontId="0" fillId="10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14" borderId="1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11" borderId="1" xfId="0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0" fillId="9" borderId="1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G34"/>
  <sheetViews>
    <sheetView tabSelected="1" workbookViewId="0">
      <selection activeCell="E14" sqref="E14:F14"/>
    </sheetView>
  </sheetViews>
  <sheetFormatPr defaultRowHeight="16.5"/>
  <cols>
    <col min="1" max="1" width="4.625" customWidth="1"/>
    <col min="3" max="3" width="14" customWidth="1"/>
    <col min="6" max="6" width="15.25" customWidth="1"/>
    <col min="9" max="9" width="16" customWidth="1"/>
  </cols>
  <sheetData>
    <row r="3" spans="2:7">
      <c r="B3" s="14" t="s">
        <v>12</v>
      </c>
      <c r="C3" s="15"/>
      <c r="D3" s="16"/>
      <c r="E3" s="14" t="s">
        <v>15</v>
      </c>
      <c r="F3" s="15"/>
      <c r="G3" s="16"/>
    </row>
    <row r="4" spans="2:7">
      <c r="B4" s="17" t="s">
        <v>16</v>
      </c>
      <c r="C4" s="18"/>
      <c r="D4" s="19"/>
      <c r="E4" s="17" t="s">
        <v>16</v>
      </c>
      <c r="F4" s="18"/>
      <c r="G4" s="19"/>
    </row>
    <row r="5" spans="2:7">
      <c r="B5" s="20" t="s">
        <v>0</v>
      </c>
      <c r="C5" s="20"/>
      <c r="D5" s="13" t="s">
        <v>1</v>
      </c>
      <c r="E5" s="20" t="s">
        <v>0</v>
      </c>
      <c r="F5" s="20"/>
      <c r="G5" s="13" t="s">
        <v>1</v>
      </c>
    </row>
    <row r="6" spans="2:7">
      <c r="B6" s="31">
        <v>1000</v>
      </c>
      <c r="C6" s="31"/>
      <c r="D6" s="1">
        <v>100</v>
      </c>
      <c r="E6" s="31">
        <v>1000</v>
      </c>
      <c r="F6" s="31"/>
      <c r="G6" s="1">
        <v>100</v>
      </c>
    </row>
    <row r="7" spans="2:7">
      <c r="B7" s="21" t="s">
        <v>9</v>
      </c>
      <c r="C7" s="21"/>
      <c r="D7" s="2">
        <v>110</v>
      </c>
      <c r="E7" s="21" t="s">
        <v>9</v>
      </c>
      <c r="F7" s="21"/>
      <c r="G7" s="2">
        <v>110</v>
      </c>
    </row>
    <row r="8" spans="2:7">
      <c r="B8" s="22" t="s">
        <v>5</v>
      </c>
      <c r="C8" s="22"/>
      <c r="D8" s="3">
        <v>0.05</v>
      </c>
      <c r="E8" s="22" t="s">
        <v>5</v>
      </c>
      <c r="F8" s="22"/>
      <c r="G8" s="3">
        <v>0.1</v>
      </c>
    </row>
    <row r="9" spans="2:7">
      <c r="B9" s="23" t="s">
        <v>6</v>
      </c>
      <c r="C9" s="23"/>
      <c r="D9" s="4">
        <f>B6*(1-D8+D10)</f>
        <v>950</v>
      </c>
      <c r="E9" s="23" t="s">
        <v>6</v>
      </c>
      <c r="F9" s="23"/>
      <c r="G9" s="4">
        <f>E6*(1-G8+G10)</f>
        <v>900</v>
      </c>
    </row>
    <row r="10" spans="2:7">
      <c r="B10" s="24" t="s">
        <v>2</v>
      </c>
      <c r="C10" s="24"/>
      <c r="D10" s="5">
        <v>0</v>
      </c>
      <c r="E10" s="24" t="s">
        <v>2</v>
      </c>
      <c r="F10" s="24"/>
      <c r="G10" s="5">
        <v>0</v>
      </c>
    </row>
    <row r="11" spans="2:7">
      <c r="B11" s="25" t="s">
        <v>3</v>
      </c>
      <c r="C11" s="25"/>
      <c r="D11" s="6">
        <v>0.4</v>
      </c>
      <c r="E11" s="25" t="s">
        <v>3</v>
      </c>
      <c r="F11" s="25"/>
      <c r="G11" s="6">
        <v>0.4</v>
      </c>
    </row>
    <row r="12" spans="2:7">
      <c r="B12" s="26" t="s">
        <v>4</v>
      </c>
      <c r="C12" s="26"/>
      <c r="D12" s="11">
        <v>2</v>
      </c>
      <c r="E12" s="26" t="s">
        <v>4</v>
      </c>
      <c r="F12" s="26"/>
      <c r="G12" s="11">
        <v>2</v>
      </c>
    </row>
    <row r="13" spans="2:7">
      <c r="B13" s="27" t="s">
        <v>7</v>
      </c>
      <c r="C13" s="27"/>
      <c r="D13" s="7">
        <f>D9*D11*D6*D12</f>
        <v>76000</v>
      </c>
      <c r="E13" s="27" t="s">
        <v>7</v>
      </c>
      <c r="F13" s="27"/>
      <c r="G13" s="7">
        <f>G9*G11*G6*G12</f>
        <v>72000</v>
      </c>
    </row>
    <row r="14" spans="2:7">
      <c r="B14" s="28" t="s">
        <v>10</v>
      </c>
      <c r="C14" s="28"/>
      <c r="D14" s="8">
        <f>D7*D11*D6</f>
        <v>4400</v>
      </c>
      <c r="E14" s="28" t="s">
        <v>10</v>
      </c>
      <c r="F14" s="28"/>
      <c r="G14" s="8">
        <f>G7*G11*G6</f>
        <v>4400</v>
      </c>
    </row>
    <row r="15" spans="2:7">
      <c r="B15" s="29" t="s">
        <v>8</v>
      </c>
      <c r="C15" s="29"/>
      <c r="D15" s="9">
        <f>D9*(1-D11)*D6</f>
        <v>57000</v>
      </c>
      <c r="E15" s="29" t="s">
        <v>8</v>
      </c>
      <c r="F15" s="29"/>
      <c r="G15" s="9">
        <f>G9*(1-G11)*G6</f>
        <v>54000</v>
      </c>
    </row>
    <row r="16" spans="2:7">
      <c r="B16" s="26" t="s">
        <v>11</v>
      </c>
      <c r="C16" s="26"/>
      <c r="D16" s="12">
        <f>D13+D15</f>
        <v>133000</v>
      </c>
      <c r="E16" s="26" t="s">
        <v>11</v>
      </c>
      <c r="F16" s="26"/>
      <c r="G16" s="12">
        <f>G13+G15</f>
        <v>126000</v>
      </c>
    </row>
    <row r="17" spans="2:7">
      <c r="B17" s="30" t="s">
        <v>17</v>
      </c>
      <c r="C17" s="30"/>
      <c r="D17" s="10">
        <f>SUM(D13:D15)</f>
        <v>137400</v>
      </c>
      <c r="E17" s="30" t="s">
        <v>17</v>
      </c>
      <c r="F17" s="30"/>
      <c r="G17" s="10">
        <f>SUM(G13:G15)</f>
        <v>130400</v>
      </c>
    </row>
    <row r="20" spans="2:7">
      <c r="B20" s="14" t="s">
        <v>13</v>
      </c>
      <c r="C20" s="15"/>
      <c r="D20" s="16"/>
      <c r="E20" s="14" t="s">
        <v>14</v>
      </c>
      <c r="F20" s="15"/>
      <c r="G20" s="16"/>
    </row>
    <row r="21" spans="2:7">
      <c r="B21" s="17" t="s">
        <v>16</v>
      </c>
      <c r="C21" s="18"/>
      <c r="D21" s="19"/>
      <c r="E21" s="17" t="s">
        <v>16</v>
      </c>
      <c r="F21" s="18"/>
      <c r="G21" s="19"/>
    </row>
    <row r="22" spans="2:7">
      <c r="B22" s="20" t="s">
        <v>0</v>
      </c>
      <c r="C22" s="20"/>
      <c r="D22" s="13" t="s">
        <v>1</v>
      </c>
      <c r="E22" s="20" t="s">
        <v>0</v>
      </c>
      <c r="F22" s="20"/>
      <c r="G22" s="13" t="s">
        <v>1</v>
      </c>
    </row>
    <row r="23" spans="2:7">
      <c r="B23" s="31">
        <v>1000</v>
      </c>
      <c r="C23" s="31"/>
      <c r="D23" s="1">
        <v>100</v>
      </c>
      <c r="E23" s="31">
        <v>1000</v>
      </c>
      <c r="F23" s="31"/>
      <c r="G23" s="1">
        <v>100</v>
      </c>
    </row>
    <row r="24" spans="2:7">
      <c r="B24" s="21" t="s">
        <v>9</v>
      </c>
      <c r="C24" s="21"/>
      <c r="D24" s="2">
        <v>110</v>
      </c>
      <c r="E24" s="21" t="s">
        <v>9</v>
      </c>
      <c r="F24" s="21"/>
      <c r="G24" s="2">
        <v>110</v>
      </c>
    </row>
    <row r="25" spans="2:7">
      <c r="B25" s="22" t="s">
        <v>5</v>
      </c>
      <c r="C25" s="22"/>
      <c r="D25" s="3">
        <v>0.15</v>
      </c>
      <c r="E25" s="22" t="s">
        <v>5</v>
      </c>
      <c r="F25" s="22"/>
      <c r="G25" s="3">
        <v>0.2</v>
      </c>
    </row>
    <row r="26" spans="2:7">
      <c r="B26" s="23" t="s">
        <v>6</v>
      </c>
      <c r="C26" s="23"/>
      <c r="D26" s="4">
        <f>B23*(1-D25+D27)</f>
        <v>850</v>
      </c>
      <c r="E26" s="23" t="s">
        <v>6</v>
      </c>
      <c r="F26" s="23"/>
      <c r="G26" s="4">
        <f>E23*(1-G25+G27)</f>
        <v>800</v>
      </c>
    </row>
    <row r="27" spans="2:7">
      <c r="B27" s="24" t="s">
        <v>2</v>
      </c>
      <c r="C27" s="24"/>
      <c r="D27" s="5">
        <v>0</v>
      </c>
      <c r="E27" s="24" t="s">
        <v>2</v>
      </c>
      <c r="F27" s="24"/>
      <c r="G27" s="5">
        <v>0</v>
      </c>
    </row>
    <row r="28" spans="2:7">
      <c r="B28" s="25" t="s">
        <v>3</v>
      </c>
      <c r="C28" s="25"/>
      <c r="D28" s="6">
        <v>0.4</v>
      </c>
      <c r="E28" s="25" t="s">
        <v>3</v>
      </c>
      <c r="F28" s="25"/>
      <c r="G28" s="6">
        <v>0.4</v>
      </c>
    </row>
    <row r="29" spans="2:7">
      <c r="B29" s="26" t="s">
        <v>4</v>
      </c>
      <c r="C29" s="26"/>
      <c r="D29" s="11">
        <v>2</v>
      </c>
      <c r="E29" s="26" t="s">
        <v>4</v>
      </c>
      <c r="F29" s="26"/>
      <c r="G29" s="11">
        <v>2</v>
      </c>
    </row>
    <row r="30" spans="2:7">
      <c r="B30" s="27" t="s">
        <v>7</v>
      </c>
      <c r="C30" s="27"/>
      <c r="D30" s="7">
        <f>D26*D28*D23*D29</f>
        <v>68000</v>
      </c>
      <c r="E30" s="27" t="s">
        <v>7</v>
      </c>
      <c r="F30" s="27"/>
      <c r="G30" s="7">
        <f>G26*G28*G23*G29</f>
        <v>64000</v>
      </c>
    </row>
    <row r="31" spans="2:7">
      <c r="B31" s="28" t="s">
        <v>10</v>
      </c>
      <c r="C31" s="28"/>
      <c r="D31" s="8">
        <f>D24*D28*D23</f>
        <v>4400</v>
      </c>
      <c r="E31" s="28" t="s">
        <v>10</v>
      </c>
      <c r="F31" s="28"/>
      <c r="G31" s="8">
        <f>G24*G28*G23</f>
        <v>4400</v>
      </c>
    </row>
    <row r="32" spans="2:7">
      <c r="B32" s="29" t="s">
        <v>8</v>
      </c>
      <c r="C32" s="29"/>
      <c r="D32" s="9">
        <f>D26*(1-D28)*D23</f>
        <v>51000</v>
      </c>
      <c r="E32" s="29" t="s">
        <v>8</v>
      </c>
      <c r="F32" s="29"/>
      <c r="G32" s="9">
        <f>G26*(1-G28)*G23</f>
        <v>48000</v>
      </c>
    </row>
    <row r="33" spans="2:7">
      <c r="B33" s="26" t="s">
        <v>11</v>
      </c>
      <c r="C33" s="26"/>
      <c r="D33" s="12">
        <f>D30+D32</f>
        <v>119000</v>
      </c>
      <c r="E33" s="26" t="s">
        <v>11</v>
      </c>
      <c r="F33" s="26"/>
      <c r="G33" s="12">
        <f>G30+G32</f>
        <v>112000</v>
      </c>
    </row>
    <row r="34" spans="2:7">
      <c r="B34" s="30" t="s">
        <v>17</v>
      </c>
      <c r="C34" s="30"/>
      <c r="D34" s="10">
        <f>SUM(D30:D32)</f>
        <v>123400</v>
      </c>
      <c r="E34" s="30" t="s">
        <v>17</v>
      </c>
      <c r="F34" s="30"/>
      <c r="G34" s="10">
        <f>SUM(G30:G32)</f>
        <v>116400</v>
      </c>
    </row>
  </sheetData>
  <mergeCells count="60">
    <mergeCell ref="B17:C17"/>
    <mergeCell ref="E17:F17"/>
    <mergeCell ref="B34:C34"/>
    <mergeCell ref="E34:F34"/>
    <mergeCell ref="B15:C15"/>
    <mergeCell ref="E15:F15"/>
    <mergeCell ref="B32:C32"/>
    <mergeCell ref="E32:F32"/>
    <mergeCell ref="B16:C16"/>
    <mergeCell ref="E16:F16"/>
    <mergeCell ref="B33:C33"/>
    <mergeCell ref="E33:F33"/>
    <mergeCell ref="B30:C30"/>
    <mergeCell ref="E30:F30"/>
    <mergeCell ref="B14:C14"/>
    <mergeCell ref="E14:F14"/>
    <mergeCell ref="B31:C31"/>
    <mergeCell ref="E31:F31"/>
    <mergeCell ref="B28:C28"/>
    <mergeCell ref="E28:F28"/>
    <mergeCell ref="B12:C12"/>
    <mergeCell ref="E12:F12"/>
    <mergeCell ref="B29:C29"/>
    <mergeCell ref="E29:F29"/>
    <mergeCell ref="B26:C26"/>
    <mergeCell ref="E26:F26"/>
    <mergeCell ref="B10:C10"/>
    <mergeCell ref="E10:F10"/>
    <mergeCell ref="B27:C27"/>
    <mergeCell ref="E27:F27"/>
    <mergeCell ref="B24:C24"/>
    <mergeCell ref="E24:F24"/>
    <mergeCell ref="B8:C8"/>
    <mergeCell ref="E8:F8"/>
    <mergeCell ref="B25:C25"/>
    <mergeCell ref="E25:F25"/>
    <mergeCell ref="B22:C22"/>
    <mergeCell ref="E22:F22"/>
    <mergeCell ref="B6:C6"/>
    <mergeCell ref="E6:F6"/>
    <mergeCell ref="B23:C23"/>
    <mergeCell ref="E23:F23"/>
    <mergeCell ref="B3:D3"/>
    <mergeCell ref="E3:G3"/>
    <mergeCell ref="B20:D20"/>
    <mergeCell ref="E20:G20"/>
    <mergeCell ref="B4:D4"/>
    <mergeCell ref="E4:G4"/>
    <mergeCell ref="B13:C13"/>
    <mergeCell ref="E13:F13"/>
    <mergeCell ref="B11:C11"/>
    <mergeCell ref="E11:F11"/>
    <mergeCell ref="B9:C9"/>
    <mergeCell ref="E9:F9"/>
    <mergeCell ref="B7:C7"/>
    <mergeCell ref="E7:F7"/>
    <mergeCell ref="B5:C5"/>
    <mergeCell ref="E5:F5"/>
    <mergeCell ref="B21:D21"/>
    <mergeCell ref="E21:G2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2012-07-24T02:01:22Z</dcterms:created>
  <dcterms:modified xsi:type="dcterms:W3CDTF">2012-09-04T08:07:06Z</dcterms:modified>
</cp:coreProperties>
</file>